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1200679 E.S.E HOSP JOSE MARIA HERNANDEZ\"/>
    </mc:Choice>
  </mc:AlternateContent>
  <xr:revisionPtr revIDLastSave="0" documentId="13_ncr:1_{D949D118-B6A0-492A-AD6F-9A58058BBDC9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2" r:id="rId2"/>
    <sheet name="FOR-CSA-018" sheetId="3" r:id="rId3"/>
    <sheet name="CIRCULAR 030" sheetId="4" r:id="rId4"/>
  </sheets>
  <externalReferences>
    <externalReference r:id="rId5"/>
    <externalReference r:id="rId6"/>
  </externalReferences>
  <definedNames>
    <definedName name="_xlnm._FilterDatabase" localSheetId="1" hidden="1">'ESTADO CADA FACT'!$A$2:$AT$8</definedName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3" l="1"/>
  <c r="H33" i="3"/>
  <c r="I33" i="3"/>
  <c r="H30" i="3"/>
  <c r="H28" i="3"/>
  <c r="K1" i="2"/>
  <c r="Y1" i="2" l="1"/>
  <c r="X1" i="2"/>
  <c r="W1" i="2"/>
  <c r="J1" i="2"/>
  <c r="AO1" i="2"/>
  <c r="AN1" i="2"/>
  <c r="AM1" i="2"/>
  <c r="AL1" i="2"/>
  <c r="AK1" i="2"/>
  <c r="AJ1" i="2"/>
  <c r="AI1" i="2"/>
  <c r="AH1" i="2"/>
  <c r="AG1" i="2"/>
  <c r="AF1" i="2"/>
  <c r="N1" i="2"/>
  <c r="M2" i="2"/>
  <c r="L1" i="2" l="1"/>
  <c r="G32" i="4"/>
  <c r="C32" i="4"/>
  <c r="G31" i="4"/>
  <c r="C31" i="4"/>
  <c r="G30" i="4"/>
  <c r="C30" i="4"/>
  <c r="I23" i="4"/>
  <c r="H23" i="4"/>
  <c r="I22" i="4"/>
  <c r="H22" i="4"/>
  <c r="I21" i="4"/>
  <c r="H21" i="4"/>
  <c r="I20" i="4"/>
  <c r="H20" i="4"/>
  <c r="I19" i="4"/>
  <c r="H19" i="4"/>
  <c r="I18" i="4"/>
  <c r="H18" i="4"/>
  <c r="C17" i="4"/>
  <c r="I30" i="3"/>
  <c r="I28" i="3"/>
  <c r="I25" i="3"/>
  <c r="H25" i="3"/>
  <c r="C12" i="4"/>
  <c r="C11" i="4"/>
  <c r="C9" i="4"/>
  <c r="I17" i="4" l="1"/>
  <c r="I32" i="3"/>
  <c r="H17" i="4"/>
  <c r="H24" i="4"/>
  <c r="I24" i="4"/>
</calcChain>
</file>

<file path=xl/sharedStrings.xml><?xml version="1.0" encoding="utf-8"?>
<sst xmlns="http://schemas.openxmlformats.org/spreadsheetml/2006/main" count="136" uniqueCount="104">
  <si>
    <t>NIT IPS</t>
  </si>
  <si>
    <t>Nombre IPS</t>
  </si>
  <si>
    <t>Prefijo Factura</t>
  </si>
  <si>
    <t>Numero Factura</t>
  </si>
  <si>
    <t>FACTURA</t>
  </si>
  <si>
    <t>LLAVE</t>
  </si>
  <si>
    <t>IPS Fecha factura</t>
  </si>
  <si>
    <t>IPS Fecha radicado</t>
  </si>
  <si>
    <t>IPS Valor Factura</t>
  </si>
  <si>
    <t>IPS Saldo Factura</t>
  </si>
  <si>
    <t>ESTADO CARTERA ANTERIOR</t>
  </si>
  <si>
    <t>POR PAGAR SAP</t>
  </si>
  <si>
    <t>DOC CONTA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</si>
  <si>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</si>
  <si>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</si>
  <si>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</si>
  <si>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</si>
  <si>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</si>
  <si>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</si>
  <si>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</si>
  <si>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</si>
  <si>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</si>
  <si>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</si>
  <si>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</si>
  <si>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</si>
  <si>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</si>
  <si>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</si>
  <si>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</si>
  <si>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</si>
  <si>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</si>
  <si>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</si>
  <si>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</si>
  <si>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</si>
  <si>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</si>
  <si>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 EN PROCESO INTERNO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</si>
  <si>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</si>
  <si>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</si>
  <si>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</si>
  <si>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</si>
  <si>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</si>
  <si>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</si>
  <si>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</si>
  <si>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E.S.E HOSP JOSE MARIA HERNANDEZ</t>
  </si>
  <si>
    <t>891200679_694</t>
  </si>
  <si>
    <t>891200679_4891</t>
  </si>
  <si>
    <t>Factura No Radicada</t>
  </si>
  <si>
    <t>No radicada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</si>
  <si>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</si>
  <si>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</si>
  <si>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</si>
  <si>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</si>
  <si>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</si>
  <si>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</si>
  <si>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</si>
  <si>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</si>
  <si>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</si>
  <si>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</si>
  <si>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</si>
  <si>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</si>
  <si>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</si>
  <si>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</si>
  <si>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</si>
  <si>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SUB TOTAL  CARTERA EN PROCESO POR LA EPS</t>
  </si>
  <si>
    <t>FACTURACIÓN COVID</t>
  </si>
  <si>
    <t>SUB TOTAL  FACTURACIÓN COVID</t>
  </si>
  <si>
    <t>TOTAL CARTERA REVISADA</t>
  </si>
  <si>
    <t>Lizeth Ome G.</t>
  </si>
  <si>
    <t>Cartera - Cuentas Salud</t>
  </si>
  <si>
    <t>EPS Comfenalco Valle.</t>
  </si>
  <si>
    <t>Nota: Documento válido como soporte de aceptación a el estado de cartera conciliado entre las partes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</si>
  <si>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</si>
  <si>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</si>
  <si>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</si>
  <si>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</si>
  <si>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</si>
  <si>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</si>
  <si>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Nota: Documento válido como soporte de aceptación a el estado de cartera conciliado y reportado en Circular 030</t>
  </si>
  <si>
    <t>Santiago de Cali, junio 17 2025</t>
  </si>
  <si>
    <t>Señores : E.S.E HOSP JOSE MARIA HERNANDEZ</t>
  </si>
  <si>
    <t>NIT: 891200679</t>
  </si>
  <si>
    <t>A continuacion me permito remitir nuestra respuesta al estado de cartera presentado en la fecha: 17/06/2025</t>
  </si>
  <si>
    <t>Con Corte al dia: 31/05/2025</t>
  </si>
  <si>
    <t>FVES</t>
  </si>
  <si>
    <t>FVES271693</t>
  </si>
  <si>
    <t>FVES282568</t>
  </si>
  <si>
    <t xml:space="preserve">'694', </t>
  </si>
  <si>
    <t xml:space="preserve">'4891', </t>
  </si>
  <si>
    <t xml:space="preserve">'3320', </t>
  </si>
  <si>
    <t xml:space="preserve">'4864', </t>
  </si>
  <si>
    <t xml:space="preserve">'FVES271693', </t>
  </si>
  <si>
    <t xml:space="preserve">'FVES282568', </t>
  </si>
  <si>
    <t>A</t>
  </si>
  <si>
    <t>VALOR BRUTO</t>
  </si>
  <si>
    <t>VALOR RADICAD</t>
  </si>
  <si>
    <t>Finalizada</t>
  </si>
  <si>
    <t>URG-2023-266</t>
  </si>
  <si>
    <t>Para auditoria de pertinencia</t>
  </si>
  <si>
    <t>Factura no radicada</t>
  </si>
  <si>
    <t>Factura Cancelada</t>
  </si>
  <si>
    <t>Factura en Proceso Interno</t>
  </si>
  <si>
    <t>PAGO DIRECTO RC 4CUARTO PROC. MAYO</t>
  </si>
  <si>
    <t>61-90</t>
  </si>
  <si>
    <t>Miguel Quiroz</t>
  </si>
  <si>
    <t>Profesional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</si>
</sst>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"/>
    <numFmt numFmtId="166" formatCode="_-&quot;€&quot;\ * #,##0_-;\-&quot;€&quot;\ * #,##0_-;_-&quot;€&quot;\ * &quot;-&quot;??_-;_-@_-"/>
    <numFmt numFmtId="167" formatCode="[$-240A]d&quot; de &quot;mmmm&quot; de &quot;yyyy;@"/>
    <numFmt numFmtId="168" formatCode="&quot;$&quot;\ #,##0;[Red]&quot;$&quot;\ #,##0"/>
    <numFmt numFmtId="169" formatCode="[$$-240A]\ #,##0;\-[$$-240A]\ #,##0"/>
    <numFmt numFmtId="170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1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5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1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horizont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2" fillId="7" borderId="1" xfId="0" applyFont="1" applyFill="1" applyBorder="1" applyAlignment="1" applyProtection="1">
      <alignment horizontal="center" vertical="center"/>
      <protection locked="0"/>
    </xf>
    <xf numFmtId="0" fontId="2" fillId="7" borderId="1" xfId="0" applyFont="1" applyFill="1" applyBorder="1" applyAlignment="1">
      <alignment horizontal="center"/>
    </xf>
    <xf numFmtId="14" fontId="2" fillId="7" borderId="1" xfId="0" applyNumberFormat="1" applyFont="1" applyFill="1" applyBorder="1" applyAlignment="1">
      <alignment horizontal="center"/>
    </xf>
    <xf numFmtId="164" fontId="2" fillId="7" borderId="1" xfId="1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7" fillId="0" borderId="0" xfId="2" applyFont="1"/>
    <xf numFmtId="0" fontId="7" fillId="0" borderId="2" xfId="2" applyFont="1" applyBorder="1" applyAlignment="1">
      <alignment horizontal="centerContinuous"/>
    </xf>
    <xf numFmtId="0" fontId="7" fillId="0" borderId="3" xfId="2" applyFont="1" applyBorder="1" applyAlignment="1">
      <alignment horizontal="centerContinuous"/>
    </xf>
    <xf numFmtId="0" fontId="7" fillId="0" borderId="6" xfId="2" applyFont="1" applyBorder="1" applyAlignment="1">
      <alignment horizontal="centerContinuous"/>
    </xf>
    <xf numFmtId="0" fontId="7" fillId="0" borderId="7" xfId="2" applyFont="1" applyBorder="1" applyAlignment="1">
      <alignment horizontal="centerContinuous"/>
    </xf>
    <xf numFmtId="0" fontId="8" fillId="0" borderId="2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Continuous" vertical="center"/>
    </xf>
    <xf numFmtId="0" fontId="8" fillId="0" borderId="3" xfId="2" applyFont="1" applyBorder="1" applyAlignment="1">
      <alignment horizontal="centerContinuous" vertical="center"/>
    </xf>
    <xf numFmtId="0" fontId="8" fillId="0" borderId="5" xfId="2" applyFont="1" applyBorder="1" applyAlignment="1">
      <alignment horizontal="centerContinuous" vertical="center"/>
    </xf>
    <xf numFmtId="0" fontId="8" fillId="0" borderId="6" xfId="2" applyFont="1" applyBorder="1" applyAlignment="1">
      <alignment horizontal="centerContinuous" vertical="center"/>
    </xf>
    <xf numFmtId="0" fontId="8" fillId="0" borderId="0" xfId="2" applyFont="1" applyAlignment="1">
      <alignment horizontal="centerContinuous" vertical="center"/>
    </xf>
    <xf numFmtId="0" fontId="8" fillId="0" borderId="12" xfId="2" applyFont="1" applyBorder="1" applyAlignment="1">
      <alignment horizontal="centerContinuous" vertical="center"/>
    </xf>
    <xf numFmtId="0" fontId="7" fillId="0" borderId="8" xfId="2" applyFont="1" applyBorder="1" applyAlignment="1">
      <alignment horizontal="centerContinuous"/>
    </xf>
    <xf numFmtId="0" fontId="7" fillId="0" borderId="10" xfId="2" applyFont="1" applyBorder="1" applyAlignment="1">
      <alignment horizontal="centerContinuous"/>
    </xf>
    <xf numFmtId="0" fontId="8" fillId="0" borderId="8" xfId="2" applyFont="1" applyBorder="1" applyAlignment="1">
      <alignment horizontal="centerContinuous" vertical="center"/>
    </xf>
    <xf numFmtId="0" fontId="8" fillId="0" borderId="9" xfId="2" applyFont="1" applyBorder="1" applyAlignment="1">
      <alignment horizontal="centerContinuous" vertical="center"/>
    </xf>
    <xf numFmtId="0" fontId="8" fillId="0" borderId="10" xfId="2" applyFont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 vertical="center"/>
    </xf>
    <xf numFmtId="0" fontId="7" fillId="0" borderId="6" xfId="2" applyFont="1" applyBorder="1"/>
    <xf numFmtId="0" fontId="7" fillId="0" borderId="7" xfId="2" applyFont="1" applyBorder="1"/>
    <xf numFmtId="0" fontId="8" fillId="0" borderId="0" xfId="2" applyFont="1"/>
    <xf numFmtId="14" fontId="7" fillId="0" borderId="0" xfId="2" applyNumberFormat="1" applyFont="1"/>
    <xf numFmtId="167" fontId="7" fillId="0" borderId="0" xfId="2" applyNumberFormat="1" applyFont="1"/>
    <xf numFmtId="14" fontId="7" fillId="0" borderId="0" xfId="2" applyNumberFormat="1" applyFont="1" applyAlignment="1">
      <alignment horizontal="left"/>
    </xf>
    <xf numFmtId="1" fontId="8" fillId="0" borderId="0" xfId="3" applyNumberFormat="1" applyFont="1" applyAlignment="1">
      <alignment horizontal="center" vertical="center"/>
    </xf>
    <xf numFmtId="165" fontId="8" fillId="0" borderId="0" xfId="2" applyNumberFormat="1" applyFont="1" applyAlignment="1">
      <alignment horizontal="center" vertical="center"/>
    </xf>
    <xf numFmtId="1" fontId="8" fillId="0" borderId="0" xfId="2" applyNumberFormat="1" applyFont="1" applyAlignment="1">
      <alignment horizontal="center"/>
    </xf>
    <xf numFmtId="168" fontId="8" fillId="0" borderId="0" xfId="2" applyNumberFormat="1" applyFont="1" applyAlignment="1">
      <alignment horizontal="right"/>
    </xf>
    <xf numFmtId="1" fontId="7" fillId="0" borderId="0" xfId="2" applyNumberFormat="1" applyFont="1" applyAlignment="1">
      <alignment horizontal="center"/>
    </xf>
    <xf numFmtId="168" fontId="7" fillId="0" borderId="0" xfId="2" applyNumberFormat="1" applyFont="1" applyAlignment="1">
      <alignment horizontal="right"/>
    </xf>
    <xf numFmtId="0" fontId="7" fillId="0" borderId="0" xfId="2" applyFont="1" applyAlignment="1">
      <alignment horizontal="center"/>
    </xf>
    <xf numFmtId="1" fontId="8" fillId="0" borderId="13" xfId="2" applyNumberFormat="1" applyFont="1" applyBorder="1" applyAlignment="1">
      <alignment horizontal="center"/>
    </xf>
    <xf numFmtId="168" fontId="8" fillId="0" borderId="13" xfId="2" applyNumberFormat="1" applyFont="1" applyBorder="1" applyAlignment="1">
      <alignment horizontal="right"/>
    </xf>
    <xf numFmtId="168" fontId="7" fillId="0" borderId="0" xfId="2" applyNumberFormat="1" applyFont="1"/>
    <xf numFmtId="168" fontId="8" fillId="0" borderId="9" xfId="2" applyNumberFormat="1" applyFont="1" applyBorder="1"/>
    <xf numFmtId="168" fontId="7" fillId="0" borderId="9" xfId="2" applyNumberFormat="1" applyFont="1" applyBorder="1"/>
    <xf numFmtId="168" fontId="8" fillId="0" borderId="0" xfId="2" applyNumberFormat="1" applyFont="1"/>
    <xf numFmtId="0" fontId="7" fillId="0" borderId="8" xfId="2" applyFont="1" applyBorder="1"/>
    <xf numFmtId="0" fontId="7" fillId="0" borderId="9" xfId="2" applyFont="1" applyBorder="1"/>
    <xf numFmtId="0" fontId="7" fillId="0" borderId="10" xfId="2" applyFont="1" applyBorder="1"/>
    <xf numFmtId="0" fontId="7" fillId="7" borderId="0" xfId="2" applyFont="1" applyFill="1"/>
    <xf numFmtId="0" fontId="8" fillId="0" borderId="0" xfId="2" applyFont="1" applyAlignment="1">
      <alignment horizontal="center"/>
    </xf>
    <xf numFmtId="1" fontId="8" fillId="0" borderId="0" xfId="3" applyNumberFormat="1" applyFont="1" applyAlignment="1">
      <alignment horizontal="right"/>
    </xf>
    <xf numFmtId="169" fontId="8" fillId="0" borderId="0" xfId="4" applyNumberFormat="1" applyFont="1" applyAlignment="1">
      <alignment horizontal="right"/>
    </xf>
    <xf numFmtId="1" fontId="7" fillId="0" borderId="0" xfId="3" applyNumberFormat="1" applyFont="1" applyAlignment="1">
      <alignment horizontal="right"/>
    </xf>
    <xf numFmtId="169" fontId="7" fillId="0" borderId="0" xfId="4" applyNumberFormat="1" applyFont="1" applyAlignment="1">
      <alignment horizontal="right"/>
    </xf>
    <xf numFmtId="170" fontId="7" fillId="0" borderId="13" xfId="4" applyNumberFormat="1" applyFont="1" applyBorder="1" applyAlignment="1">
      <alignment horizontal="center"/>
    </xf>
    <xf numFmtId="169" fontId="7" fillId="0" borderId="13" xfId="4" applyNumberFormat="1" applyFont="1" applyBorder="1" applyAlignment="1">
      <alignment horizontal="right"/>
    </xf>
    <xf numFmtId="0" fontId="0" fillId="0" borderId="1" xfId="0" applyBorder="1"/>
    <xf numFmtId="165" fontId="2" fillId="0" borderId="0" xfId="1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1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165" fontId="2" fillId="0" borderId="0" xfId="0" applyNumberFormat="1" applyFont="1"/>
    <xf numFmtId="165" fontId="2" fillId="0" borderId="0" xfId="1" applyNumberFormat="1" applyFont="1"/>
    <xf numFmtId="14" fontId="0" fillId="0" borderId="0" xfId="0" applyNumberFormat="1"/>
    <xf numFmtId="168" fontId="7" fillId="0" borderId="9" xfId="2" applyNumberFormat="1" applyFont="1" applyBorder="1" applyAlignment="1">
      <alignment horizontal="right"/>
    </xf>
    <xf numFmtId="164" fontId="2" fillId="0" borderId="0" xfId="1" applyNumberFormat="1" applyFont="1" applyAlignment="1">
      <alignment vertical="center"/>
    </xf>
    <xf numFmtId="164" fontId="4" fillId="4" borderId="1" xfId="1" applyNumberFormat="1" applyFont="1" applyFill="1" applyBorder="1" applyAlignment="1">
      <alignment horizontal="center" vertical="center" wrapText="1"/>
    </xf>
    <xf numFmtId="164" fontId="0" fillId="0" borderId="0" xfId="1" applyNumberFormat="1" applyFont="1"/>
    <xf numFmtId="1" fontId="7" fillId="0" borderId="9" xfId="2" applyNumberFormat="1" applyFont="1" applyBorder="1" applyAlignment="1">
      <alignment horizontal="center"/>
    </xf>
    <xf numFmtId="0" fontId="8" fillId="0" borderId="2" xfId="2" applyFont="1" applyBorder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3" xfId="2" applyFont="1" applyBorder="1" applyAlignment="1">
      <alignment horizontal="center" vertical="center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0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9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</cellXfs>
  <cellStyles count="5">
    <cellStyle name="Millares 2 2" xfId="4" xr:uid="{758543F6-D0E3-4790-89D7-34514ED37E8B}"/>
    <cellStyle name="Millares 3" xfId="3" xr:uid="{BFBDA72C-E35B-4EC3-860B-C5D1A8DE8633}"/>
    <cellStyle name="Moneda" xfId="1" builtinId="4"/>
    <cellStyle name="Normal" xfId="0" builtinId="0"/>
    <cellStyle name="Normal 2 2" xfId="2" xr:uid="{9B8F3E30-B786-43DD-BDEE-67B0BAC8D5E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400050</xdr:colOff>
      <xdr:row>14</xdr:row>
      <xdr:rowOff>182564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915FD91-89E3-8DEB-2830-468C6E718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105650" cy="2760664"/>
        </a:xfrm>
        <a:prstGeom prst="rect">
          <a:avLst/>
        </a:prstGeom>
      </xdr:spPr>
    </xdr:pic>
    <xdr:clientData/>
  </xdr:twoCellAnchor>
  <xdr:twoCellAnchor editAs="oneCell">
    <xdr:from>
      <xdr:col>0</xdr:col>
      <xdr:colOff>69850</xdr:colOff>
      <xdr:row>14</xdr:row>
      <xdr:rowOff>38100</xdr:rowOff>
    </xdr:from>
    <xdr:to>
      <xdr:col>11</xdr:col>
      <xdr:colOff>323850</xdr:colOff>
      <xdr:row>31</xdr:row>
      <xdr:rowOff>81692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0C0AEAC-DD42-F21E-9076-891EA1628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850" y="2616200"/>
          <a:ext cx="6959600" cy="31741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725307</xdr:colOff>
      <xdr:row>32</xdr:row>
      <xdr:rowOff>146674</xdr:rowOff>
    </xdr:from>
    <xdr:to>
      <xdr:col>8</xdr:col>
      <xdr:colOff>355190</xdr:colOff>
      <xdr:row>35</xdr:row>
      <xdr:rowOff>163106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3039246-4EAE-4F77-BDBB-DD91F92B09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113157" y="5391774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D74895A8-B780-4EDE-BC73-98472A6B9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6290D3BB-6AB8-4AFD-BD44-14E1D21C80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E2CBD35-D0AC-4DFB-9738-3D95A62B8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0" workbookViewId="0">
      <selection activeCell="P23" sqref="P23"/>
    </sheetView>
  </sheetViews>
  <sheetFormatPr baseColWidth="10" defaultColWidth="8.7265625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B2F1A-9628-49AE-955F-E6907F5FACDD}">
  <dimension ref="A1:AT8"/>
  <sheetViews>
    <sheetView workbookViewId="0">
      <selection activeCell="J16" sqref="J16"/>
    </sheetView>
  </sheetViews>
  <sheetFormatPr baseColWidth="10" defaultRowHeight="14.5" x14ac:dyDescent="0.35"/>
  <cols>
    <col min="1" max="1" width="9.26953125" customWidth="1"/>
    <col min="2" max="2" width="17.7265625" customWidth="1"/>
    <col min="3" max="3" width="6.36328125" bestFit="1" customWidth="1"/>
    <col min="4" max="4" width="6.6328125" bestFit="1" customWidth="1"/>
    <col min="5" max="5" width="9.08984375" bestFit="1" customWidth="1"/>
    <col min="6" max="6" width="10.453125" bestFit="1" customWidth="1"/>
    <col min="7" max="7" width="12.26953125" bestFit="1" customWidth="1"/>
    <col min="8" max="8" width="8.453125" bestFit="1" customWidth="1"/>
    <col min="9" max="9" width="11.08984375" customWidth="1"/>
    <col min="10" max="10" width="12.7265625" bestFit="1" customWidth="1"/>
    <col min="12" max="12" width="13.36328125" bestFit="1" customWidth="1"/>
    <col min="13" max="13" width="18.1796875" bestFit="1" customWidth="1"/>
    <col min="16" max="16" width="19.26953125" bestFit="1" customWidth="1"/>
    <col min="17" max="17" width="10.6328125" style="82" customWidth="1"/>
    <col min="18" max="18" width="9.6328125" style="82" customWidth="1"/>
    <col min="19" max="19" width="9.90625" style="82" customWidth="1"/>
    <col min="20" max="20" width="10.36328125" customWidth="1"/>
    <col min="23" max="24" width="11.90625" style="86" bestFit="1" customWidth="1"/>
    <col min="25" max="25" width="12.7265625" customWidth="1"/>
    <col min="26" max="26" width="12.1796875" customWidth="1"/>
    <col min="28" max="28" width="12.08984375" customWidth="1"/>
    <col min="36" max="36" width="13.81640625" customWidth="1"/>
    <col min="38" max="38" width="13.90625" customWidth="1"/>
    <col min="40" max="40" width="12.08984375" customWidth="1"/>
    <col min="43" max="43" width="13.453125" customWidth="1"/>
    <col min="44" max="44" width="13.08984375" customWidth="1"/>
    <col min="46" max="46" width="13.1796875" customWidth="1"/>
  </cols>
  <sheetData>
    <row r="1" spans="1:46" x14ac:dyDescent="0.35">
      <c r="A1" s="1">
        <v>45808</v>
      </c>
      <c r="B1" s="2"/>
      <c r="C1" s="2"/>
      <c r="D1" s="2"/>
      <c r="E1" s="2"/>
      <c r="F1" s="2"/>
      <c r="G1" s="2"/>
      <c r="H1" s="3"/>
      <c r="I1" s="3"/>
      <c r="J1" s="76">
        <f>+SUBTOTAL(9,J3:J1048576)</f>
        <v>3925841</v>
      </c>
      <c r="K1" s="76">
        <f>+SUBTOTAL(9,K3:K1048576)</f>
        <v>3598627</v>
      </c>
      <c r="L1" s="4">
        <f>+K1-SUM(AF1:AN1)</f>
        <v>0</v>
      </c>
      <c r="M1" s="77"/>
      <c r="N1" s="76">
        <f>+SUBTOTAL(9,N3:N26698)</f>
        <v>0</v>
      </c>
      <c r="O1" s="78"/>
      <c r="P1" s="77"/>
      <c r="Q1" s="79"/>
      <c r="R1" s="79"/>
      <c r="S1" s="79"/>
      <c r="T1" s="79"/>
      <c r="U1" s="77"/>
      <c r="V1" s="77"/>
      <c r="W1" s="84">
        <f t="shared" ref="W1:X1" si="0">+SUBTOTAL(9,W3:W26698)</f>
        <v>2914322</v>
      </c>
      <c r="X1" s="84">
        <f t="shared" si="0"/>
        <v>2914322</v>
      </c>
      <c r="Y1" s="76">
        <f t="shared" ref="Y1" si="1">+SUBTOTAL(9,Y3:Y26698)</f>
        <v>0</v>
      </c>
      <c r="Z1" s="77"/>
      <c r="AA1" s="77"/>
      <c r="AB1" s="77"/>
      <c r="AC1" s="77"/>
      <c r="AD1" s="77"/>
      <c r="AE1" s="77"/>
      <c r="AF1" s="76">
        <f t="shared" ref="AF1:AO1" si="2">+SUBTOTAL(9,AF3:AF26698)</f>
        <v>1175803</v>
      </c>
      <c r="AG1" s="76">
        <f t="shared" si="2"/>
        <v>0</v>
      </c>
      <c r="AH1" s="76">
        <f t="shared" si="2"/>
        <v>684305</v>
      </c>
      <c r="AI1" s="76">
        <f t="shared" si="2"/>
        <v>0</v>
      </c>
      <c r="AJ1" s="76">
        <f t="shared" si="2"/>
        <v>0</v>
      </c>
      <c r="AK1" s="76">
        <f t="shared" si="2"/>
        <v>0</v>
      </c>
      <c r="AL1" s="76">
        <f t="shared" si="2"/>
        <v>0</v>
      </c>
      <c r="AM1" s="76">
        <f t="shared" si="2"/>
        <v>1738519</v>
      </c>
      <c r="AN1" s="76">
        <f t="shared" si="2"/>
        <v>0</v>
      </c>
      <c r="AO1" s="76">
        <f t="shared" si="2"/>
        <v>1175803</v>
      </c>
      <c r="AP1" s="80"/>
      <c r="AQ1" s="80"/>
      <c r="AR1" s="80"/>
      <c r="AS1" s="80"/>
      <c r="AT1" s="81"/>
    </row>
    <row r="2" spans="1:46" ht="31.5" x14ac:dyDescent="0.3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91</v>
      </c>
      <c r="G2" s="5" t="s">
        <v>5</v>
      </c>
      <c r="H2" s="6" t="s">
        <v>6</v>
      </c>
      <c r="I2" s="6" t="s">
        <v>7</v>
      </c>
      <c r="J2" s="7" t="s">
        <v>8</v>
      </c>
      <c r="K2" s="7" t="s">
        <v>9</v>
      </c>
      <c r="L2" s="8" t="s">
        <v>10</v>
      </c>
      <c r="M2" s="9" t="str">
        <f ca="1">+CONCATENATE("ESTADO EPS ",TEXT(TODAY(),"DD-MM-YYYY"))</f>
        <v>ESTADO EPS 24-06-2025</v>
      </c>
      <c r="N2" s="10" t="s">
        <v>11</v>
      </c>
      <c r="O2" s="11" t="s">
        <v>12</v>
      </c>
      <c r="P2" s="13" t="s">
        <v>13</v>
      </c>
      <c r="Q2" s="12" t="s">
        <v>14</v>
      </c>
      <c r="R2" s="12" t="s">
        <v>15</v>
      </c>
      <c r="S2" s="12" t="s">
        <v>16</v>
      </c>
      <c r="T2" s="12" t="s">
        <v>17</v>
      </c>
      <c r="U2" s="13" t="s">
        <v>18</v>
      </c>
      <c r="V2" s="13" t="s">
        <v>19</v>
      </c>
      <c r="W2" s="85" t="s">
        <v>92</v>
      </c>
      <c r="X2" s="85" t="s">
        <v>93</v>
      </c>
      <c r="Y2" s="14" t="s">
        <v>22</v>
      </c>
      <c r="Z2" s="14" t="s">
        <v>23</v>
      </c>
      <c r="AA2" s="14" t="s">
        <v>24</v>
      </c>
      <c r="AB2" s="14" t="s">
        <v>25</v>
      </c>
      <c r="AC2" s="14" t="s">
        <v>26</v>
      </c>
      <c r="AD2" s="14" t="s">
        <v>27</v>
      </c>
      <c r="AE2" s="14" t="s">
        <v>28</v>
      </c>
      <c r="AF2" s="15" t="s">
        <v>29</v>
      </c>
      <c r="AG2" s="15" t="s">
        <v>30</v>
      </c>
      <c r="AH2" s="15" t="s">
        <v>31</v>
      </c>
      <c r="AI2" s="15" t="s">
        <v>21</v>
      </c>
      <c r="AJ2" s="15" t="s">
        <v>32</v>
      </c>
      <c r="AK2" s="15" t="s">
        <v>20</v>
      </c>
      <c r="AL2" s="15" t="s">
        <v>33</v>
      </c>
      <c r="AM2" s="15" t="s">
        <v>34</v>
      </c>
      <c r="AN2" s="16" t="s">
        <v>35</v>
      </c>
      <c r="AO2" s="17" t="s">
        <v>36</v>
      </c>
      <c r="AP2" s="17" t="s">
        <v>37</v>
      </c>
      <c r="AQ2" s="17" t="s">
        <v>38</v>
      </c>
      <c r="AR2" s="17" t="s">
        <v>39</v>
      </c>
      <c r="AS2" s="17" t="s">
        <v>40</v>
      </c>
      <c r="AT2" s="17" t="s">
        <v>41</v>
      </c>
    </row>
    <row r="3" spans="1:46" x14ac:dyDescent="0.35">
      <c r="A3" s="18">
        <v>891200679</v>
      </c>
      <c r="B3" s="19" t="s">
        <v>42</v>
      </c>
      <c r="C3" s="20"/>
      <c r="D3" s="20"/>
      <c r="E3" s="20">
        <v>694</v>
      </c>
      <c r="F3" s="20" t="s">
        <v>85</v>
      </c>
      <c r="G3" s="20" t="s">
        <v>43</v>
      </c>
      <c r="H3" s="21">
        <v>45091</v>
      </c>
      <c r="I3" s="21"/>
      <c r="J3" s="22">
        <v>730084</v>
      </c>
      <c r="K3" s="22">
        <v>402870</v>
      </c>
      <c r="L3" s="23" t="e">
        <v>#N/A</v>
      </c>
      <c r="M3" s="23" t="s">
        <v>45</v>
      </c>
      <c r="N3" s="75"/>
      <c r="O3" s="75"/>
      <c r="P3" s="23"/>
      <c r="Q3" s="25"/>
      <c r="R3" s="25"/>
      <c r="S3" s="25"/>
      <c r="T3" s="23"/>
      <c r="U3" s="26" t="s">
        <v>46</v>
      </c>
      <c r="V3" s="26" t="s">
        <v>46</v>
      </c>
      <c r="W3" s="24">
        <v>0</v>
      </c>
      <c r="X3" s="24">
        <v>0</v>
      </c>
      <c r="Y3" s="24">
        <v>0</v>
      </c>
      <c r="Z3" s="23"/>
      <c r="AA3" s="23"/>
      <c r="AB3" s="23"/>
      <c r="AC3" s="23"/>
      <c r="AD3" s="23"/>
      <c r="AE3" s="23"/>
      <c r="AF3" s="24">
        <v>0</v>
      </c>
      <c r="AG3" s="24">
        <v>0</v>
      </c>
      <c r="AH3" s="22">
        <v>402870</v>
      </c>
      <c r="AI3" s="24">
        <v>0</v>
      </c>
      <c r="AJ3" s="24">
        <v>0</v>
      </c>
      <c r="AK3" s="24">
        <v>0</v>
      </c>
      <c r="AL3" s="24">
        <v>0</v>
      </c>
      <c r="AM3" s="24">
        <v>0</v>
      </c>
      <c r="AN3" s="24">
        <v>0</v>
      </c>
      <c r="AO3" s="24">
        <v>0</v>
      </c>
      <c r="AP3" s="24">
        <v>0</v>
      </c>
      <c r="AQ3" s="23"/>
      <c r="AR3" s="23"/>
      <c r="AS3" s="23"/>
      <c r="AT3" s="24">
        <v>0</v>
      </c>
    </row>
    <row r="4" spans="1:46" x14ac:dyDescent="0.35">
      <c r="A4" s="18">
        <v>891200679</v>
      </c>
      <c r="B4" s="19" t="s">
        <v>42</v>
      </c>
      <c r="C4" s="20"/>
      <c r="D4" s="20"/>
      <c r="E4" s="20">
        <v>3320</v>
      </c>
      <c r="F4" s="20" t="s">
        <v>87</v>
      </c>
      <c r="G4" s="20" t="s">
        <v>44</v>
      </c>
      <c r="H4" s="21">
        <v>45525</v>
      </c>
      <c r="I4" s="21"/>
      <c r="J4" s="22">
        <v>7800</v>
      </c>
      <c r="K4" s="22">
        <v>7800</v>
      </c>
      <c r="L4" s="23" t="e">
        <v>#N/A</v>
      </c>
      <c r="M4" s="23" t="s">
        <v>45</v>
      </c>
      <c r="N4" s="75"/>
      <c r="O4" s="75"/>
      <c r="P4" s="23"/>
      <c r="Q4" s="25"/>
      <c r="R4" s="25"/>
      <c r="S4" s="25"/>
      <c r="T4" s="23"/>
      <c r="U4" s="26" t="s">
        <v>46</v>
      </c>
      <c r="V4" s="26" t="s">
        <v>46</v>
      </c>
      <c r="W4" s="24">
        <v>0</v>
      </c>
      <c r="X4" s="24">
        <v>0</v>
      </c>
      <c r="Y4" s="24">
        <v>0</v>
      </c>
      <c r="Z4" s="23"/>
      <c r="AA4" s="23"/>
      <c r="AB4" s="23"/>
      <c r="AC4" s="23"/>
      <c r="AD4" s="23"/>
      <c r="AE4" s="23"/>
      <c r="AF4" s="24">
        <v>0</v>
      </c>
      <c r="AG4" s="24">
        <v>0</v>
      </c>
      <c r="AH4" s="22">
        <v>7800</v>
      </c>
      <c r="AI4" s="24">
        <v>0</v>
      </c>
      <c r="AJ4" s="24">
        <v>0</v>
      </c>
      <c r="AK4" s="24">
        <v>0</v>
      </c>
      <c r="AL4" s="24">
        <v>0</v>
      </c>
      <c r="AM4" s="24">
        <v>0</v>
      </c>
      <c r="AN4" s="24">
        <v>0</v>
      </c>
      <c r="AO4" s="24">
        <v>0</v>
      </c>
      <c r="AP4" s="24">
        <v>0</v>
      </c>
      <c r="AQ4" s="23"/>
      <c r="AR4" s="23"/>
      <c r="AS4" s="23"/>
      <c r="AT4" s="24">
        <v>0</v>
      </c>
    </row>
    <row r="5" spans="1:46" x14ac:dyDescent="0.35">
      <c r="A5" s="18">
        <v>891200679</v>
      </c>
      <c r="B5" s="19" t="s">
        <v>42</v>
      </c>
      <c r="C5" s="20"/>
      <c r="D5" s="20"/>
      <c r="E5" s="20">
        <v>4891</v>
      </c>
      <c r="F5" s="20" t="s">
        <v>86</v>
      </c>
      <c r="G5" s="20" t="s">
        <v>44</v>
      </c>
      <c r="H5" s="21">
        <v>45705</v>
      </c>
      <c r="I5" s="21"/>
      <c r="J5" s="22">
        <v>153436</v>
      </c>
      <c r="K5" s="22">
        <v>153436</v>
      </c>
      <c r="L5" s="23" t="e">
        <v>#N/A</v>
      </c>
      <c r="M5" s="23" t="s">
        <v>45</v>
      </c>
      <c r="N5" s="75"/>
      <c r="O5" s="75"/>
      <c r="P5" s="23"/>
      <c r="Q5" s="25"/>
      <c r="R5" s="25"/>
      <c r="S5" s="25"/>
      <c r="T5" s="23"/>
      <c r="U5" s="26" t="s">
        <v>46</v>
      </c>
      <c r="V5" s="26" t="s">
        <v>46</v>
      </c>
      <c r="W5" s="24">
        <v>0</v>
      </c>
      <c r="X5" s="24">
        <v>0</v>
      </c>
      <c r="Y5" s="24">
        <v>0</v>
      </c>
      <c r="Z5" s="23"/>
      <c r="AA5" s="23"/>
      <c r="AB5" s="23"/>
      <c r="AC5" s="23"/>
      <c r="AD5" s="23"/>
      <c r="AE5" s="23"/>
      <c r="AF5" s="24">
        <v>0</v>
      </c>
      <c r="AG5" s="24">
        <v>0</v>
      </c>
      <c r="AH5" s="22">
        <v>153436</v>
      </c>
      <c r="AI5" s="24">
        <v>0</v>
      </c>
      <c r="AJ5" s="24">
        <v>0</v>
      </c>
      <c r="AK5" s="24">
        <v>0</v>
      </c>
      <c r="AL5" s="24">
        <v>0</v>
      </c>
      <c r="AM5" s="24">
        <v>0</v>
      </c>
      <c r="AN5" s="24">
        <v>0</v>
      </c>
      <c r="AO5" s="24">
        <v>0</v>
      </c>
      <c r="AP5" s="24">
        <v>0</v>
      </c>
      <c r="AQ5" s="23"/>
      <c r="AR5" s="23"/>
      <c r="AS5" s="23"/>
      <c r="AT5" s="24">
        <v>0</v>
      </c>
    </row>
    <row r="6" spans="1:46" x14ac:dyDescent="0.35">
      <c r="A6" s="18">
        <v>891200679</v>
      </c>
      <c r="B6" s="19" t="s">
        <v>42</v>
      </c>
      <c r="C6" s="20"/>
      <c r="D6" s="20"/>
      <c r="E6" s="20">
        <v>4864</v>
      </c>
      <c r="F6" s="20" t="s">
        <v>88</v>
      </c>
      <c r="G6" s="20" t="s">
        <v>44</v>
      </c>
      <c r="H6" s="21">
        <v>45709</v>
      </c>
      <c r="I6" s="21"/>
      <c r="J6" s="22">
        <v>120199</v>
      </c>
      <c r="K6" s="22">
        <v>120199</v>
      </c>
      <c r="L6" s="23" t="e">
        <v>#N/A</v>
      </c>
      <c r="M6" s="23" t="s">
        <v>45</v>
      </c>
      <c r="N6" s="75"/>
      <c r="O6" s="75"/>
      <c r="P6" s="23"/>
      <c r="Q6" s="25"/>
      <c r="R6" s="25"/>
      <c r="S6" s="25"/>
      <c r="T6" s="23"/>
      <c r="U6" s="26" t="s">
        <v>46</v>
      </c>
      <c r="V6" s="26" t="s">
        <v>46</v>
      </c>
      <c r="W6" s="24">
        <v>0</v>
      </c>
      <c r="X6" s="24">
        <v>0</v>
      </c>
      <c r="Y6" s="24">
        <v>0</v>
      </c>
      <c r="Z6" s="23"/>
      <c r="AA6" s="23"/>
      <c r="AB6" s="23"/>
      <c r="AC6" s="23"/>
      <c r="AD6" s="23"/>
      <c r="AE6" s="23"/>
      <c r="AF6" s="24">
        <v>0</v>
      </c>
      <c r="AG6" s="24">
        <v>0</v>
      </c>
      <c r="AH6" s="22">
        <v>120199</v>
      </c>
      <c r="AI6" s="24">
        <v>0</v>
      </c>
      <c r="AJ6" s="24">
        <v>0</v>
      </c>
      <c r="AK6" s="24">
        <v>0</v>
      </c>
      <c r="AL6" s="24">
        <v>0</v>
      </c>
      <c r="AM6" s="24">
        <v>0</v>
      </c>
      <c r="AN6" s="24">
        <v>0</v>
      </c>
      <c r="AO6" s="24">
        <v>0</v>
      </c>
      <c r="AP6" s="24">
        <v>0</v>
      </c>
      <c r="AQ6" s="23"/>
      <c r="AR6" s="23"/>
      <c r="AS6" s="23"/>
      <c r="AT6" s="24">
        <v>0</v>
      </c>
    </row>
    <row r="7" spans="1:46" x14ac:dyDescent="0.35">
      <c r="A7" s="18">
        <v>891200679</v>
      </c>
      <c r="B7" s="19" t="s">
        <v>42</v>
      </c>
      <c r="C7" s="20" t="s">
        <v>82</v>
      </c>
      <c r="D7" s="20">
        <v>271693</v>
      </c>
      <c r="E7" s="20" t="s">
        <v>83</v>
      </c>
      <c r="F7" s="20" t="s">
        <v>89</v>
      </c>
      <c r="G7" s="20" t="s">
        <v>44</v>
      </c>
      <c r="H7" s="21">
        <v>45709</v>
      </c>
      <c r="I7" s="21"/>
      <c r="J7" s="22">
        <v>1175803</v>
      </c>
      <c r="K7" s="22">
        <v>1175803</v>
      </c>
      <c r="L7" s="23" t="s">
        <v>97</v>
      </c>
      <c r="M7" s="23" t="s">
        <v>98</v>
      </c>
      <c r="N7" s="75"/>
      <c r="O7" s="75"/>
      <c r="P7" s="23" t="s">
        <v>94</v>
      </c>
      <c r="Q7" s="25">
        <v>45656</v>
      </c>
      <c r="R7" s="25">
        <v>45719</v>
      </c>
      <c r="S7" s="25">
        <v>45742</v>
      </c>
      <c r="T7" s="23"/>
      <c r="U7" s="26">
        <v>66</v>
      </c>
      <c r="V7" s="26" t="s">
        <v>101</v>
      </c>
      <c r="W7" s="24">
        <v>1175803</v>
      </c>
      <c r="X7" s="24">
        <v>1175803</v>
      </c>
      <c r="Y7" s="24">
        <v>0</v>
      </c>
      <c r="Z7" s="23"/>
      <c r="AA7" s="23"/>
      <c r="AB7" s="23"/>
      <c r="AC7" s="23"/>
      <c r="AD7" s="23"/>
      <c r="AE7" s="23" t="s">
        <v>95</v>
      </c>
      <c r="AF7" s="24">
        <v>1175803</v>
      </c>
      <c r="AG7" s="24">
        <v>0</v>
      </c>
      <c r="AH7" s="24">
        <v>0</v>
      </c>
      <c r="AI7" s="24">
        <v>0</v>
      </c>
      <c r="AJ7" s="24">
        <v>0</v>
      </c>
      <c r="AK7" s="24">
        <v>0</v>
      </c>
      <c r="AL7" s="24">
        <v>0</v>
      </c>
      <c r="AM7" s="24">
        <v>0</v>
      </c>
      <c r="AN7" s="24">
        <v>0</v>
      </c>
      <c r="AO7" s="24">
        <v>1175803</v>
      </c>
      <c r="AP7" s="24">
        <v>0</v>
      </c>
      <c r="AQ7" s="23">
        <v>4800069021</v>
      </c>
      <c r="AR7" s="25">
        <v>45807</v>
      </c>
      <c r="AS7" s="23" t="s">
        <v>100</v>
      </c>
      <c r="AT7" s="24">
        <v>1449438</v>
      </c>
    </row>
    <row r="8" spans="1:46" x14ac:dyDescent="0.35">
      <c r="A8" s="18">
        <v>891200679</v>
      </c>
      <c r="B8" s="19" t="s">
        <v>42</v>
      </c>
      <c r="C8" s="20" t="s">
        <v>82</v>
      </c>
      <c r="D8" s="20">
        <v>282568</v>
      </c>
      <c r="E8" s="20" t="s">
        <v>84</v>
      </c>
      <c r="F8" s="20" t="s">
        <v>90</v>
      </c>
      <c r="G8" s="20" t="s">
        <v>44</v>
      </c>
      <c r="H8" s="21">
        <v>45709</v>
      </c>
      <c r="I8" s="21"/>
      <c r="J8" s="22">
        <v>1738519</v>
      </c>
      <c r="K8" s="22">
        <v>1738519</v>
      </c>
      <c r="L8" s="23" t="s">
        <v>97</v>
      </c>
      <c r="M8" s="23" t="s">
        <v>99</v>
      </c>
      <c r="N8" s="75"/>
      <c r="O8" s="75"/>
      <c r="P8" s="23" t="s">
        <v>96</v>
      </c>
      <c r="Q8" s="25">
        <v>45685</v>
      </c>
      <c r="R8" s="25">
        <v>45719</v>
      </c>
      <c r="S8" s="25"/>
      <c r="T8" s="23"/>
      <c r="U8" s="26">
        <v>89</v>
      </c>
      <c r="V8" s="26" t="s">
        <v>101</v>
      </c>
      <c r="W8" s="24">
        <v>1738519</v>
      </c>
      <c r="X8" s="24">
        <v>1738519</v>
      </c>
      <c r="Y8" s="24">
        <v>0</v>
      </c>
      <c r="Z8" s="23"/>
      <c r="AA8" s="23"/>
      <c r="AB8" s="23"/>
      <c r="AC8" s="23"/>
      <c r="AD8" s="23"/>
      <c r="AE8" s="23"/>
      <c r="AF8" s="24">
        <v>0</v>
      </c>
      <c r="AG8" s="24">
        <v>0</v>
      </c>
      <c r="AH8" s="24">
        <v>0</v>
      </c>
      <c r="AI8" s="24">
        <v>0</v>
      </c>
      <c r="AJ8" s="24">
        <v>0</v>
      </c>
      <c r="AK8" s="24">
        <v>0</v>
      </c>
      <c r="AL8" s="24">
        <v>0</v>
      </c>
      <c r="AM8" s="22">
        <v>1738519</v>
      </c>
      <c r="AN8" s="24">
        <v>0</v>
      </c>
      <c r="AO8" s="24">
        <v>0</v>
      </c>
      <c r="AP8" s="24">
        <v>0</v>
      </c>
      <c r="AQ8" s="23"/>
      <c r="AR8" s="23"/>
      <c r="AS8" s="23"/>
      <c r="AT8" s="24">
        <v>0</v>
      </c>
    </row>
  </sheetData>
  <protectedRanges>
    <protectedRange algorithmName="SHA-512" hashValue="9+ah9tJAD1d4FIK7boMSAp9ZhkqWOsKcliwsS35JSOsk0Aea+c/2yFVjBeVDsv7trYxT+iUP9dPVCIbjcjaMoQ==" saltValue="Z7GArlXd1BdcXotzmJqK/w==" spinCount="100000" sqref="A3:B8" name="Rango1_1_1_19_1"/>
  </protectedRanges>
  <autoFilter ref="A2:AT8" xr:uid="{A86B2F1A-9628-49AE-955F-E6907F5FACDD}">
    <sortState xmlns:xlrd2="http://schemas.microsoft.com/office/spreadsheetml/2017/richdata2" ref="A3:AT8">
      <sortCondition ref="H2:H8"/>
    </sortState>
  </autoFilter>
  <conditionalFormatting sqref="D7">
    <cfRule type="duplicateValues" dxfId="8" priority="4"/>
    <cfRule type="duplicateValues" dxfId="7" priority="5"/>
    <cfRule type="duplicateValues" dxfId="6" priority="6"/>
  </conditionalFormatting>
  <conditionalFormatting sqref="E1">
    <cfRule type="duplicateValues" dxfId="5" priority="1"/>
  </conditionalFormatting>
  <conditionalFormatting sqref="E2">
    <cfRule type="duplicateValues" dxfId="4" priority="3"/>
  </conditionalFormatting>
  <conditionalFormatting sqref="E3:F8">
    <cfRule type="duplicateValues" dxfId="3" priority="10"/>
    <cfRule type="duplicateValues" dxfId="2" priority="11"/>
    <cfRule type="duplicateValues" dxfId="1" priority="12"/>
  </conditionalFormatting>
  <conditionalFormatting sqref="F2">
    <cfRule type="duplicateValues" dxfId="0" priority="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90605-3768-4EC3-B18A-BB3D9F020220}">
  <dimension ref="B1:J42"/>
  <sheetViews>
    <sheetView showGridLines="0" tabSelected="1" zoomScaleNormal="100" workbookViewId="0">
      <selection activeCell="L17" sqref="L17"/>
    </sheetView>
  </sheetViews>
  <sheetFormatPr baseColWidth="10" defaultColWidth="10.90625" defaultRowHeight="12.5" x14ac:dyDescent="0.25"/>
  <cols>
    <col min="1" max="1" width="1" style="27" customWidth="1"/>
    <col min="2" max="2" width="10.90625" style="27"/>
    <col min="3" max="3" width="17.54296875" style="27" customWidth="1"/>
    <col min="4" max="4" width="11.54296875" style="27" customWidth="1"/>
    <col min="5" max="8" width="10.90625" style="27"/>
    <col min="9" max="9" width="22.54296875" style="27" customWidth="1"/>
    <col min="10" max="10" width="14" style="27" customWidth="1"/>
    <col min="11" max="11" width="1.81640625" style="27" customWidth="1"/>
    <col min="12" max="16384" width="10.90625" style="27"/>
  </cols>
  <sheetData>
    <row r="1" spans="2:10" ht="6" customHeight="1" thickBot="1" x14ac:dyDescent="0.3"/>
    <row r="2" spans="2:10" ht="19.5" customHeight="1" x14ac:dyDescent="0.25">
      <c r="B2" s="28"/>
      <c r="C2" s="29"/>
      <c r="D2" s="88" t="s">
        <v>47</v>
      </c>
      <c r="E2" s="89"/>
      <c r="F2" s="89"/>
      <c r="G2" s="89"/>
      <c r="H2" s="89"/>
      <c r="I2" s="90"/>
      <c r="J2" s="94" t="s">
        <v>48</v>
      </c>
    </row>
    <row r="3" spans="2:10" ht="15.75" customHeight="1" thickBot="1" x14ac:dyDescent="0.3">
      <c r="B3" s="30"/>
      <c r="C3" s="31"/>
      <c r="D3" s="91"/>
      <c r="E3" s="92"/>
      <c r="F3" s="92"/>
      <c r="G3" s="92"/>
      <c r="H3" s="92"/>
      <c r="I3" s="93"/>
      <c r="J3" s="95"/>
    </row>
    <row r="4" spans="2:10" ht="13" x14ac:dyDescent="0.25">
      <c r="B4" s="30"/>
      <c r="C4" s="31"/>
      <c r="D4" s="32"/>
      <c r="E4" s="33"/>
      <c r="F4" s="33"/>
      <c r="G4" s="33"/>
      <c r="H4" s="33"/>
      <c r="I4" s="34"/>
      <c r="J4" s="35"/>
    </row>
    <row r="5" spans="2:10" ht="13" x14ac:dyDescent="0.25">
      <c r="B5" s="30"/>
      <c r="C5" s="31"/>
      <c r="D5" s="36" t="s">
        <v>49</v>
      </c>
      <c r="E5" s="37"/>
      <c r="F5" s="37"/>
      <c r="G5" s="37"/>
      <c r="H5" s="37"/>
      <c r="I5" s="38"/>
      <c r="J5" s="38" t="s">
        <v>50</v>
      </c>
    </row>
    <row r="6" spans="2:10" ht="13.5" thickBot="1" x14ac:dyDescent="0.3">
      <c r="B6" s="39"/>
      <c r="C6" s="40"/>
      <c r="D6" s="41"/>
      <c r="E6" s="42"/>
      <c r="F6" s="42"/>
      <c r="G6" s="42"/>
      <c r="H6" s="42"/>
      <c r="I6" s="43"/>
      <c r="J6" s="44"/>
    </row>
    <row r="7" spans="2:10" x14ac:dyDescent="0.25">
      <c r="B7" s="45"/>
      <c r="J7" s="46"/>
    </row>
    <row r="8" spans="2:10" x14ac:dyDescent="0.25">
      <c r="B8" s="45"/>
      <c r="J8" s="46"/>
    </row>
    <row r="9" spans="2:10" x14ac:dyDescent="0.25">
      <c r="B9" s="45"/>
      <c r="C9" s="27" t="s">
        <v>77</v>
      </c>
      <c r="J9" s="46"/>
    </row>
    <row r="10" spans="2:10" ht="13" x14ac:dyDescent="0.3">
      <c r="B10" s="45"/>
      <c r="C10" s="47"/>
      <c r="E10" s="48"/>
      <c r="H10" s="49"/>
      <c r="J10" s="46"/>
    </row>
    <row r="11" spans="2:10" x14ac:dyDescent="0.25">
      <c r="B11" s="45"/>
      <c r="J11" s="46"/>
    </row>
    <row r="12" spans="2:10" ht="13" x14ac:dyDescent="0.3">
      <c r="B12" s="45"/>
      <c r="C12" s="47" t="s">
        <v>78</v>
      </c>
      <c r="J12" s="46"/>
    </row>
    <row r="13" spans="2:10" ht="13" x14ac:dyDescent="0.3">
      <c r="B13" s="45"/>
      <c r="C13" s="47" t="s">
        <v>79</v>
      </c>
      <c r="J13" s="46"/>
    </row>
    <row r="14" spans="2:10" x14ac:dyDescent="0.25">
      <c r="B14" s="45"/>
      <c r="J14" s="46"/>
    </row>
    <row r="15" spans="2:10" x14ac:dyDescent="0.25">
      <c r="B15" s="45"/>
      <c r="C15" s="27" t="s">
        <v>80</v>
      </c>
      <c r="J15" s="46"/>
    </row>
    <row r="16" spans="2:10" x14ac:dyDescent="0.25">
      <c r="B16" s="45"/>
      <c r="C16" s="50"/>
      <c r="J16" s="46"/>
    </row>
    <row r="17" spans="2:10" ht="13" x14ac:dyDescent="0.25">
      <c r="B17" s="45"/>
      <c r="C17" s="27" t="s">
        <v>81</v>
      </c>
      <c r="D17" s="48"/>
      <c r="H17" s="51" t="s">
        <v>51</v>
      </c>
      <c r="I17" s="52" t="s">
        <v>52</v>
      </c>
      <c r="J17" s="46"/>
    </row>
    <row r="18" spans="2:10" ht="13" x14ac:dyDescent="0.3">
      <c r="B18" s="45"/>
      <c r="C18" s="47" t="s">
        <v>53</v>
      </c>
      <c r="D18" s="47"/>
      <c r="E18" s="47"/>
      <c r="F18" s="47"/>
      <c r="H18" s="53">
        <v>6</v>
      </c>
      <c r="I18" s="54">
        <v>3598627</v>
      </c>
      <c r="J18" s="46"/>
    </row>
    <row r="19" spans="2:10" x14ac:dyDescent="0.25">
      <c r="B19" s="45"/>
      <c r="C19" s="27" t="s">
        <v>54</v>
      </c>
      <c r="H19" s="55">
        <v>1</v>
      </c>
      <c r="I19" s="56">
        <v>1175803</v>
      </c>
      <c r="J19" s="46"/>
    </row>
    <row r="20" spans="2:10" x14ac:dyDescent="0.25">
      <c r="B20" s="45"/>
      <c r="C20" s="27" t="s">
        <v>55</v>
      </c>
      <c r="H20" s="55">
        <v>0</v>
      </c>
      <c r="I20" s="56">
        <v>0</v>
      </c>
      <c r="J20" s="46"/>
    </row>
    <row r="21" spans="2:10" x14ac:dyDescent="0.25">
      <c r="B21" s="45"/>
      <c r="C21" s="27" t="s">
        <v>56</v>
      </c>
      <c r="H21" s="55">
        <v>4</v>
      </c>
      <c r="I21" s="56">
        <v>684305</v>
      </c>
      <c r="J21" s="46"/>
    </row>
    <row r="22" spans="2:10" x14ac:dyDescent="0.25">
      <c r="B22" s="45"/>
      <c r="C22" s="27" t="s">
        <v>57</v>
      </c>
      <c r="H22" s="55">
        <v>0</v>
      </c>
      <c r="I22" s="56">
        <v>0</v>
      </c>
      <c r="J22" s="46"/>
    </row>
    <row r="23" spans="2:10" x14ac:dyDescent="0.25">
      <c r="B23" s="45"/>
      <c r="C23" s="27" t="s">
        <v>58</v>
      </c>
      <c r="H23" s="55">
        <v>0</v>
      </c>
      <c r="I23" s="56">
        <v>0</v>
      </c>
      <c r="J23" s="46"/>
    </row>
    <row r="24" spans="2:10" ht="13" thickBot="1" x14ac:dyDescent="0.3">
      <c r="B24" s="45"/>
      <c r="C24" s="27" t="s">
        <v>59</v>
      </c>
      <c r="H24" s="87">
        <v>0</v>
      </c>
      <c r="I24" s="83">
        <v>0</v>
      </c>
      <c r="J24" s="46"/>
    </row>
    <row r="25" spans="2:10" ht="13" x14ac:dyDescent="0.3">
      <c r="B25" s="45"/>
      <c r="C25" s="47" t="s">
        <v>60</v>
      </c>
      <c r="D25" s="47"/>
      <c r="E25" s="47"/>
      <c r="F25" s="47"/>
      <c r="H25" s="53">
        <f>H19+H20+H21+H22+H24+H23</f>
        <v>5</v>
      </c>
      <c r="I25" s="54">
        <f>I19+I20+I21+I22+I24+I23</f>
        <v>1860108</v>
      </c>
      <c r="J25" s="46"/>
    </row>
    <row r="26" spans="2:10" x14ac:dyDescent="0.25">
      <c r="B26" s="45"/>
      <c r="C26" s="27" t="s">
        <v>61</v>
      </c>
      <c r="H26" s="55">
        <v>0</v>
      </c>
      <c r="I26" s="56">
        <v>0</v>
      </c>
      <c r="J26" s="46"/>
    </row>
    <row r="27" spans="2:10" ht="13" thickBot="1" x14ac:dyDescent="0.3">
      <c r="B27" s="45"/>
      <c r="C27" s="27" t="s">
        <v>34</v>
      </c>
      <c r="H27" s="87">
        <v>1</v>
      </c>
      <c r="I27" s="83">
        <v>1738519</v>
      </c>
      <c r="J27" s="46"/>
    </row>
    <row r="28" spans="2:10" ht="13" x14ac:dyDescent="0.3">
      <c r="B28" s="45"/>
      <c r="C28" s="47" t="s">
        <v>62</v>
      </c>
      <c r="D28" s="47"/>
      <c r="E28" s="47"/>
      <c r="F28" s="47"/>
      <c r="H28" s="53">
        <f>H26+H27</f>
        <v>1</v>
      </c>
      <c r="I28" s="56">
        <f>I26+I27</f>
        <v>1738519</v>
      </c>
      <c r="J28" s="46"/>
    </row>
    <row r="29" spans="2:10" ht="13.5" thickBot="1" x14ac:dyDescent="0.35">
      <c r="B29" s="45"/>
      <c r="C29" s="27" t="s">
        <v>63</v>
      </c>
      <c r="D29" s="47"/>
      <c r="E29" s="47"/>
      <c r="F29" s="47"/>
      <c r="H29" s="87">
        <v>0</v>
      </c>
      <c r="I29" s="83">
        <v>0</v>
      </c>
      <c r="J29" s="46"/>
    </row>
    <row r="30" spans="2:10" ht="13" x14ac:dyDescent="0.3">
      <c r="B30" s="45"/>
      <c r="C30" s="47" t="s">
        <v>64</v>
      </c>
      <c r="D30" s="47"/>
      <c r="E30" s="47"/>
      <c r="F30" s="47"/>
      <c r="H30" s="55">
        <f>H29</f>
        <v>0</v>
      </c>
      <c r="I30" s="56">
        <f>I29</f>
        <v>0</v>
      </c>
      <c r="J30" s="46"/>
    </row>
    <row r="31" spans="2:10" ht="13" x14ac:dyDescent="0.3">
      <c r="B31" s="45"/>
      <c r="C31" s="47"/>
      <c r="D31" s="47"/>
      <c r="E31" s="47"/>
      <c r="F31" s="47"/>
      <c r="H31" s="57"/>
      <c r="I31" s="54"/>
      <c r="J31" s="46"/>
    </row>
    <row r="32" spans="2:10" ht="13.5" thickBot="1" x14ac:dyDescent="0.35">
      <c r="B32" s="45"/>
      <c r="C32" s="47" t="s">
        <v>65</v>
      </c>
      <c r="D32" s="47"/>
      <c r="H32" s="58">
        <f>H25+H28+H30</f>
        <v>6</v>
      </c>
      <c r="I32" s="59">
        <f>I25+I28+I30</f>
        <v>3598627</v>
      </c>
      <c r="J32" s="46"/>
    </row>
    <row r="33" spans="2:10" ht="13.5" thickTop="1" x14ac:dyDescent="0.3">
      <c r="B33" s="45"/>
      <c r="C33" s="47"/>
      <c r="D33" s="47"/>
      <c r="H33" s="55">
        <f>H18-H32</f>
        <v>0</v>
      </c>
      <c r="I33" s="56">
        <f>+I18-I32</f>
        <v>0</v>
      </c>
      <c r="J33" s="46"/>
    </row>
    <row r="34" spans="2:10" x14ac:dyDescent="0.25">
      <c r="B34" s="45"/>
      <c r="G34" s="60"/>
      <c r="H34" s="60"/>
      <c r="I34" s="60"/>
      <c r="J34" s="46"/>
    </row>
    <row r="35" spans="2:10" x14ac:dyDescent="0.25">
      <c r="B35" s="45"/>
      <c r="G35" s="60"/>
      <c r="H35" s="60"/>
      <c r="I35" s="60"/>
      <c r="J35" s="46"/>
    </row>
    <row r="36" spans="2:10" ht="13" x14ac:dyDescent="0.3">
      <c r="B36" s="45"/>
      <c r="C36" s="47"/>
      <c r="G36" s="60"/>
      <c r="H36" s="60"/>
      <c r="I36" s="60"/>
      <c r="J36" s="46"/>
    </row>
    <row r="37" spans="2:10" ht="13.5" thickBot="1" x14ac:dyDescent="0.35">
      <c r="B37" s="45"/>
      <c r="C37" s="61" t="s">
        <v>102</v>
      </c>
      <c r="D37" s="62"/>
      <c r="H37" s="61" t="s">
        <v>66</v>
      </c>
      <c r="I37" s="62"/>
      <c r="J37" s="46"/>
    </row>
    <row r="38" spans="2:10" ht="13" x14ac:dyDescent="0.3">
      <c r="B38" s="45"/>
      <c r="C38" s="47" t="s">
        <v>103</v>
      </c>
      <c r="D38" s="60"/>
      <c r="H38" s="63" t="s">
        <v>67</v>
      </c>
      <c r="I38" s="60"/>
      <c r="J38" s="46"/>
    </row>
    <row r="39" spans="2:10" ht="13" x14ac:dyDescent="0.3">
      <c r="B39" s="45"/>
      <c r="C39" s="47" t="s">
        <v>42</v>
      </c>
      <c r="H39" s="47" t="s">
        <v>68</v>
      </c>
      <c r="I39" s="60"/>
      <c r="J39" s="46"/>
    </row>
    <row r="40" spans="2:10" x14ac:dyDescent="0.25">
      <c r="B40" s="45"/>
      <c r="G40" s="60"/>
      <c r="H40" s="60"/>
      <c r="I40" s="60"/>
      <c r="J40" s="46"/>
    </row>
    <row r="41" spans="2:10" ht="12.75" customHeight="1" x14ac:dyDescent="0.25">
      <c r="B41" s="45"/>
      <c r="C41" s="96" t="s">
        <v>69</v>
      </c>
      <c r="D41" s="96"/>
      <c r="E41" s="96"/>
      <c r="F41" s="96"/>
      <c r="G41" s="96"/>
      <c r="H41" s="96"/>
      <c r="I41" s="96"/>
      <c r="J41" s="46"/>
    </row>
    <row r="42" spans="2:10" ht="18.75" customHeight="1" thickBot="1" x14ac:dyDescent="0.3">
      <c r="B42" s="64"/>
      <c r="C42" s="65"/>
      <c r="D42" s="65"/>
      <c r="E42" s="65"/>
      <c r="F42" s="65"/>
      <c r="G42" s="65"/>
      <c r="H42" s="65"/>
      <c r="I42" s="65"/>
      <c r="J42" s="66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9FC13-E294-4611-875E-5D7F5F3F16F1}">
  <dimension ref="B1:J37"/>
  <sheetViews>
    <sheetView showGridLines="0" zoomScale="84" zoomScaleNormal="84" zoomScaleSheetLayoutView="100" workbookViewId="0">
      <selection activeCell="D29" sqref="D29"/>
    </sheetView>
  </sheetViews>
  <sheetFormatPr baseColWidth="10" defaultColWidth="11.453125" defaultRowHeight="12.5" x14ac:dyDescent="0.25"/>
  <cols>
    <col min="1" max="1" width="4.453125" style="27" customWidth="1"/>
    <col min="2" max="2" width="11.453125" style="27"/>
    <col min="3" max="3" width="12.81640625" style="27" customWidth="1"/>
    <col min="4" max="4" width="22" style="27" customWidth="1"/>
    <col min="5" max="8" width="11.453125" style="27"/>
    <col min="9" max="9" width="24.81640625" style="27" customWidth="1"/>
    <col min="10" max="10" width="12.54296875" style="27" customWidth="1"/>
    <col min="11" max="11" width="1.81640625" style="27" customWidth="1"/>
    <col min="12" max="16384" width="11.453125" style="27"/>
  </cols>
  <sheetData>
    <row r="1" spans="2:10" ht="18" customHeight="1" thickBot="1" x14ac:dyDescent="0.3"/>
    <row r="2" spans="2:10" ht="19.5" customHeight="1" x14ac:dyDescent="0.25">
      <c r="B2" s="28"/>
      <c r="C2" s="29"/>
      <c r="D2" s="88" t="s">
        <v>70</v>
      </c>
      <c r="E2" s="89"/>
      <c r="F2" s="89"/>
      <c r="G2" s="89"/>
      <c r="H2" s="89"/>
      <c r="I2" s="90"/>
      <c r="J2" s="94" t="s">
        <v>48</v>
      </c>
    </row>
    <row r="3" spans="2:10" ht="15.75" customHeight="1" thickBot="1" x14ac:dyDescent="0.3">
      <c r="B3" s="30"/>
      <c r="C3" s="31"/>
      <c r="D3" s="91"/>
      <c r="E3" s="92"/>
      <c r="F3" s="92"/>
      <c r="G3" s="92"/>
      <c r="H3" s="92"/>
      <c r="I3" s="93"/>
      <c r="J3" s="95"/>
    </row>
    <row r="4" spans="2:10" ht="13" x14ac:dyDescent="0.25">
      <c r="B4" s="30"/>
      <c r="C4" s="31"/>
      <c r="E4" s="33"/>
      <c r="F4" s="33"/>
      <c r="G4" s="33"/>
      <c r="H4" s="33"/>
      <c r="I4" s="34"/>
      <c r="J4" s="35"/>
    </row>
    <row r="5" spans="2:10" ht="13" x14ac:dyDescent="0.25">
      <c r="B5" s="30"/>
      <c r="C5" s="31"/>
      <c r="D5" s="97" t="s">
        <v>71</v>
      </c>
      <c r="E5" s="98"/>
      <c r="F5" s="98"/>
      <c r="G5" s="98"/>
      <c r="H5" s="98"/>
      <c r="I5" s="99"/>
      <c r="J5" s="38" t="s">
        <v>72</v>
      </c>
    </row>
    <row r="6" spans="2:10" ht="13.5" thickBot="1" x14ac:dyDescent="0.3">
      <c r="B6" s="39"/>
      <c r="C6" s="40"/>
      <c r="D6" s="41"/>
      <c r="E6" s="42"/>
      <c r="F6" s="42"/>
      <c r="G6" s="42"/>
      <c r="H6" s="42"/>
      <c r="I6" s="43"/>
      <c r="J6" s="44"/>
    </row>
    <row r="7" spans="2:10" x14ac:dyDescent="0.25">
      <c r="B7" s="45"/>
      <c r="J7" s="46"/>
    </row>
    <row r="8" spans="2:10" x14ac:dyDescent="0.25">
      <c r="B8" s="45"/>
      <c r="J8" s="46"/>
    </row>
    <row r="9" spans="2:10" x14ac:dyDescent="0.25">
      <c r="B9" s="45"/>
      <c r="C9" s="27" t="str">
        <f>+'FOR-CSA-018'!C9</f>
        <v>Santiago de Cali, junio 17 2025</v>
      </c>
      <c r="D9" s="49"/>
      <c r="E9" s="48"/>
      <c r="J9" s="46"/>
    </row>
    <row r="10" spans="2:10" ht="13" x14ac:dyDescent="0.3">
      <c r="B10" s="45"/>
      <c r="C10" s="47"/>
      <c r="J10" s="46"/>
    </row>
    <row r="11" spans="2:10" ht="13" x14ac:dyDescent="0.3">
      <c r="B11" s="45"/>
      <c r="C11" s="47" t="str">
        <f>+'FOR-CSA-018'!C12</f>
        <v>Señores : E.S.E HOSP JOSE MARIA HERNANDEZ</v>
      </c>
      <c r="J11" s="46"/>
    </row>
    <row r="12" spans="2:10" ht="13" x14ac:dyDescent="0.3">
      <c r="B12" s="45"/>
      <c r="C12" s="47" t="str">
        <f>+'FOR-CSA-018'!C13</f>
        <v>NIT: 891200679</v>
      </c>
      <c r="J12" s="46"/>
    </row>
    <row r="13" spans="2:10" x14ac:dyDescent="0.25">
      <c r="B13" s="45"/>
      <c r="J13" s="46"/>
    </row>
    <row r="14" spans="2:10" x14ac:dyDescent="0.25">
      <c r="B14" s="45"/>
      <c r="C14" s="27" t="s">
        <v>73</v>
      </c>
      <c r="J14" s="46"/>
    </row>
    <row r="15" spans="2:10" x14ac:dyDescent="0.25">
      <c r="B15" s="45"/>
      <c r="C15" s="50"/>
      <c r="J15" s="46"/>
    </row>
    <row r="16" spans="2:10" ht="13" x14ac:dyDescent="0.3">
      <c r="B16" s="45"/>
      <c r="C16" s="67"/>
      <c r="D16" s="48"/>
      <c r="H16" s="68" t="s">
        <v>51</v>
      </c>
      <c r="I16" s="68" t="s">
        <v>52</v>
      </c>
      <c r="J16" s="46"/>
    </row>
    <row r="17" spans="2:10" ht="13" x14ac:dyDescent="0.3">
      <c r="B17" s="45"/>
      <c r="C17" s="47" t="str">
        <f>+'FOR-CSA-018'!C17</f>
        <v>Con Corte al dia: 31/05/2025</v>
      </c>
      <c r="D17" s="47"/>
      <c r="E17" s="47"/>
      <c r="F17" s="47"/>
      <c r="H17" s="69">
        <f>+SUM(H18:H23)</f>
        <v>5</v>
      </c>
      <c r="I17" s="70">
        <f>+SUM(I18:I23)</f>
        <v>1860108</v>
      </c>
      <c r="J17" s="46"/>
    </row>
    <row r="18" spans="2:10" x14ac:dyDescent="0.25">
      <c r="B18" s="45"/>
      <c r="C18" s="27" t="s">
        <v>54</v>
      </c>
      <c r="H18" s="71">
        <f>+'FOR-CSA-018'!H19</f>
        <v>1</v>
      </c>
      <c r="I18" s="72">
        <f>+'FOR-CSA-018'!I19</f>
        <v>1175803</v>
      </c>
      <c r="J18" s="46"/>
    </row>
    <row r="19" spans="2:10" x14ac:dyDescent="0.25">
      <c r="B19" s="45"/>
      <c r="C19" s="27" t="s">
        <v>55</v>
      </c>
      <c r="H19" s="71">
        <f>+'FOR-CSA-018'!H20</f>
        <v>0</v>
      </c>
      <c r="I19" s="72">
        <f>+'FOR-CSA-018'!I20</f>
        <v>0</v>
      </c>
      <c r="J19" s="46"/>
    </row>
    <row r="20" spans="2:10" x14ac:dyDescent="0.25">
      <c r="B20" s="45"/>
      <c r="C20" s="27" t="s">
        <v>56</v>
      </c>
      <c r="H20" s="71">
        <f>+'FOR-CSA-018'!H21</f>
        <v>4</v>
      </c>
      <c r="I20" s="72">
        <f>+'FOR-CSA-018'!I21</f>
        <v>684305</v>
      </c>
      <c r="J20" s="46"/>
    </row>
    <row r="21" spans="2:10" x14ac:dyDescent="0.25">
      <c r="B21" s="45"/>
      <c r="C21" s="27" t="s">
        <v>57</v>
      </c>
      <c r="H21" s="71">
        <f>+'FOR-CSA-018'!H22</f>
        <v>0</v>
      </c>
      <c r="I21" s="72">
        <f>+'FOR-CSA-018'!I22</f>
        <v>0</v>
      </c>
      <c r="J21" s="46"/>
    </row>
    <row r="22" spans="2:10" x14ac:dyDescent="0.25">
      <c r="B22" s="45"/>
      <c r="C22" s="27" t="s">
        <v>58</v>
      </c>
      <c r="H22" s="71">
        <f>+'FOR-CSA-018'!H23</f>
        <v>0</v>
      </c>
      <c r="I22" s="72">
        <f>+'FOR-CSA-018'!I23</f>
        <v>0</v>
      </c>
      <c r="J22" s="46"/>
    </row>
    <row r="23" spans="2:10" x14ac:dyDescent="0.25">
      <c r="B23" s="45"/>
      <c r="C23" s="27" t="s">
        <v>74</v>
      </c>
      <c r="H23" s="71">
        <f>+'FOR-CSA-018'!H24</f>
        <v>0</v>
      </c>
      <c r="I23" s="72">
        <f>+'FOR-CSA-018'!I24</f>
        <v>0</v>
      </c>
      <c r="J23" s="46"/>
    </row>
    <row r="24" spans="2:10" ht="13" x14ac:dyDescent="0.3">
      <c r="B24" s="45"/>
      <c r="C24" s="47" t="s">
        <v>75</v>
      </c>
      <c r="D24" s="47"/>
      <c r="E24" s="47"/>
      <c r="F24" s="47"/>
      <c r="H24" s="69">
        <f>SUM(H18:H23)</f>
        <v>5</v>
      </c>
      <c r="I24" s="70">
        <f>+SUBTOTAL(9,I18:I23)</f>
        <v>1860108</v>
      </c>
      <c r="J24" s="46"/>
    </row>
    <row r="25" spans="2:10" ht="13.5" thickBot="1" x14ac:dyDescent="0.35">
      <c r="B25" s="45"/>
      <c r="C25" s="47"/>
      <c r="D25" s="47"/>
      <c r="H25" s="73"/>
      <c r="I25" s="74"/>
      <c r="J25" s="46"/>
    </row>
    <row r="26" spans="2:10" ht="13.5" thickTop="1" x14ac:dyDescent="0.3">
      <c r="B26" s="45"/>
      <c r="C26" s="47"/>
      <c r="D26" s="47"/>
      <c r="H26" s="60"/>
      <c r="I26" s="56"/>
      <c r="J26" s="46"/>
    </row>
    <row r="27" spans="2:10" ht="13" x14ac:dyDescent="0.3">
      <c r="B27" s="45"/>
      <c r="C27" s="47"/>
      <c r="D27" s="47"/>
      <c r="H27" s="60"/>
      <c r="I27" s="56"/>
      <c r="J27" s="46"/>
    </row>
    <row r="28" spans="2:10" ht="13" x14ac:dyDescent="0.3">
      <c r="B28" s="45"/>
      <c r="C28" s="47"/>
      <c r="D28" s="47"/>
      <c r="H28" s="60"/>
      <c r="I28" s="56"/>
      <c r="J28" s="46"/>
    </row>
    <row r="29" spans="2:10" x14ac:dyDescent="0.25">
      <c r="B29" s="45"/>
      <c r="G29" s="60"/>
      <c r="H29" s="60"/>
      <c r="I29" s="60"/>
      <c r="J29" s="46"/>
    </row>
    <row r="30" spans="2:10" ht="13.5" thickBot="1" x14ac:dyDescent="0.35">
      <c r="B30" s="45"/>
      <c r="C30" s="61" t="str">
        <f>+'FOR-CSA-018'!C37</f>
        <v>Miguel Quiroz</v>
      </c>
      <c r="D30" s="61"/>
      <c r="G30" s="61" t="str">
        <f>+'FOR-CSA-018'!H37</f>
        <v>Lizeth Ome G.</v>
      </c>
      <c r="H30" s="62"/>
      <c r="I30" s="60"/>
      <c r="J30" s="46"/>
    </row>
    <row r="31" spans="2:10" ht="13" x14ac:dyDescent="0.3">
      <c r="B31" s="45"/>
      <c r="C31" s="63" t="str">
        <f>+'FOR-CSA-018'!C38</f>
        <v>Profesional Administrativo</v>
      </c>
      <c r="D31" s="63"/>
      <c r="G31" s="63" t="str">
        <f>+'FOR-CSA-018'!H38</f>
        <v>Cartera - Cuentas Salud</v>
      </c>
      <c r="H31" s="60"/>
      <c r="I31" s="60"/>
      <c r="J31" s="46"/>
    </row>
    <row r="32" spans="2:10" ht="13" x14ac:dyDescent="0.3">
      <c r="B32" s="45"/>
      <c r="C32" s="63" t="str">
        <f>+'FOR-CSA-018'!C39</f>
        <v>E.S.E HOSP JOSE MARIA HERNANDEZ</v>
      </c>
      <c r="D32" s="63"/>
      <c r="G32" s="63" t="str">
        <f>+'FOR-CSA-018'!H39</f>
        <v>EPS Comfenalco Valle.</v>
      </c>
      <c r="H32" s="60"/>
      <c r="I32" s="60"/>
      <c r="J32" s="46"/>
    </row>
    <row r="33" spans="2:10" ht="13" x14ac:dyDescent="0.3">
      <c r="B33" s="45"/>
      <c r="C33" s="63"/>
      <c r="D33" s="63"/>
      <c r="G33" s="63"/>
      <c r="H33" s="60"/>
      <c r="I33" s="60"/>
      <c r="J33" s="46"/>
    </row>
    <row r="34" spans="2:10" ht="13" x14ac:dyDescent="0.3">
      <c r="B34" s="45"/>
      <c r="C34" s="63"/>
      <c r="D34" s="63"/>
      <c r="G34" s="63"/>
      <c r="H34" s="60"/>
      <c r="I34" s="60"/>
      <c r="J34" s="46"/>
    </row>
    <row r="35" spans="2:10" ht="14" x14ac:dyDescent="0.25">
      <c r="B35" s="45"/>
      <c r="C35" s="100" t="s">
        <v>76</v>
      </c>
      <c r="D35" s="100"/>
      <c r="E35" s="100"/>
      <c r="F35" s="100"/>
      <c r="G35" s="100"/>
      <c r="H35" s="100"/>
      <c r="I35" s="100"/>
      <c r="J35" s="46"/>
    </row>
    <row r="36" spans="2:10" ht="13" x14ac:dyDescent="0.3">
      <c r="B36" s="45"/>
      <c r="C36" s="63"/>
      <c r="D36" s="63"/>
      <c r="G36" s="63"/>
      <c r="H36" s="60"/>
      <c r="I36" s="60"/>
      <c r="J36" s="46"/>
    </row>
    <row r="37" spans="2:10" ht="18.75" customHeight="1" thickBot="1" x14ac:dyDescent="0.3">
      <c r="B37" s="64"/>
      <c r="C37" s="65"/>
      <c r="D37" s="65"/>
      <c r="E37" s="65"/>
      <c r="F37" s="65"/>
      <c r="G37" s="62"/>
      <c r="H37" s="62"/>
      <c r="I37" s="62"/>
      <c r="J37" s="66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Neyla Lizeth Ome Guamanga</dc:creator>
  <cp:lastModifiedBy>Neyla Lizeth Ome Guamanga</cp:lastModifiedBy>
  <dcterms:created xsi:type="dcterms:W3CDTF">2015-06-05T18:19:34Z</dcterms:created>
  <dcterms:modified xsi:type="dcterms:W3CDTF">2025-06-24T20:19:06Z</dcterms:modified>
</cp:coreProperties>
</file>